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G39"/>
  <c r="Q22"/>
  <c r="Q32"/>
  <c r="Q12"/>
  <c r="Q17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E12"/>
  <c r="F12"/>
  <c r="P12"/>
  <c r="H12"/>
  <c r="D12"/>
  <c r="O12"/>
  <c r="O39" s="1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P39"/>
  <c r="D39"/>
  <c r="E39"/>
  <c r="N39"/>
  <c r="F39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<sst xmlns="http://schemas.openxmlformats.org/spreadsheetml/2006/main" count="116" uniqueCount="76">
  <si>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</si>
  <si>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</si>
  <si>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</si>
  <si>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Jiskra Rýmařov</t>
  </si>
  <si>
    <t>Datum:  </t>
  </si>
  <si>
    <t>10.2.2024</t>
  </si>
  <si>
    <t>Domácí</t>
  </si>
  <si>
    <t xml:space="preserve">KK Jiskra Rýmařov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</si>
  <si>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</si>
  <si>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</si>
  <si>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</si>
  <si>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</si>
  <si>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</si>
  <si>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</si>
  <si>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</si>
  <si>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</si>
  <si>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</si>
  <si>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</si>
  <si>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</si>
  <si>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</si>
  <si>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</si>
  <si>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Konštacký</t>
  </si>
  <si>
    <t>Pěnička</t>
  </si>
  <si>
    <t>Pavel</t>
  </si>
  <si>
    <t>Tomáš</t>
  </si>
  <si>
    <t>Stárek</t>
  </si>
  <si>
    <t>Flídr</t>
  </si>
  <si>
    <t>Ladislav</t>
  </si>
  <si>
    <t>Jiří</t>
  </si>
  <si>
    <t>Janáč</t>
  </si>
  <si>
    <t>Körner</t>
  </si>
  <si>
    <t>Jan</t>
  </si>
  <si>
    <t>Tezzele</t>
  </si>
  <si>
    <t>Horňák</t>
  </si>
  <si>
    <t>Jaroslav</t>
  </si>
  <si>
    <t>Lukáš</t>
  </si>
  <si>
    <t>Chlachula</t>
  </si>
  <si>
    <t>Sitta</t>
  </si>
  <si>
    <t>Petr</t>
  </si>
  <si>
    <t>Josef</t>
  </si>
  <si>
    <t>Sochor</t>
  </si>
  <si>
    <t>Šula</t>
  </si>
  <si>
    <t>Antonín</t>
  </si>
  <si>
    <t>Milan</t>
  </si>
  <si>
    <t>Celkový výkon družstva  </t>
  </si>
  <si>
    <t>Vedoucí družstva         Jméno:</t>
  </si>
  <si>
    <t>Ladislav Stárek</t>
  </si>
  <si>
    <t>Bodový zisk</t>
  </si>
  <si>
    <t>Lukáš Horňák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</si>
  <si>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</si>
  <si>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</si>
  <si>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</si>
  <si>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</si>
  <si>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</si>
  <si>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</si>
  <si>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</si>
  <si>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</si>
  <si>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</si>
  <si>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</si>
  <si>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</si>
  <si>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</si>
  <si>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</si>
  <si>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</si>
  <si>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</si>
  <si>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</si>
  <si>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</si>
  <si>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</si>
  <si>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</si>
  <si>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</si>
  <si>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</si>
  <si>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Kovář Martin</t>
  </si>
  <si>
    <t>Chlachula Petr</t>
  </si>
  <si>
    <t>Napomínání hráčů za nesportovní chování či vyloučení ze startu:</t>
  </si>
  <si>
    <t>Různé:</t>
  </si>
  <si>
    <t xml:space="preserve">Datum a podpis rozhodčího:  </t>
  </si>
  <si>
    <t>10.2.2024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</si>
</sst>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41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71</v>
      </c>
      <c r="P8" s="12">
        <v>0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52</v>
      </c>
      <c r="F9" s="18">
        <v>2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35</v>
      </c>
      <c r="P9" s="18">
        <v>2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44</v>
      </c>
      <c r="F10" s="18">
        <v>4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42</v>
      </c>
      <c r="P10" s="18">
        <v>3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62</v>
      </c>
      <c r="F11" s="23">
        <v>2</v>
      </c>
      <c r="G11" s="24">
        <f>IF(AND(ISBLANK(D11),ISBLANK(E11)),"",D11+E11)</f>
        <v>160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45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26301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199</v>
      </c>
      <c r="F12" s="28">
        <f>IF(ISNUMBER($G12),SUM(F8:F11),"")</f>
        <v>9</v>
      </c>
      <c r="G12" s="29">
        <f>IF(SUM($G8:$G11)+SUM($Q8:$Q11)&gt;0,SUM(G8:G11),"")</f>
        <v>574</v>
      </c>
      <c r="H12" s="27">
        <f>IF(ISNUMBER($G12),SUM(H8:H11),"")</f>
        <v>3</v>
      </c>
      <c r="I12" s="99"/>
      <c r="K12" s="96">
        <v>23680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193</v>
      </c>
      <c r="P12" s="28">
        <f>IF(ISNUMBER($G12),SUM(P8:P11),"")</f>
        <v>7</v>
      </c>
      <c r="Q12" s="29">
        <f>IF(SUM($G8:$G11)+SUM($Q8:$Q11)&gt;0,SUM(Q8:Q11),"")</f>
        <v>553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77</v>
      </c>
      <c r="E13" s="12">
        <v>34</v>
      </c>
      <c r="F13" s="12">
        <v>3</v>
      </c>
      <c r="G13" s="13">
        <f>IF(AND(ISBLANK(D13),ISBLANK(E13)),"",D13+E13)</f>
        <v>111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45</v>
      </c>
      <c r="P13" s="12">
        <v>0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36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50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62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53</v>
      </c>
      <c r="P15" s="18">
        <v>0</v>
      </c>
      <c r="Q15" s="19">
        <f>IF(AND(ISBLANK(N15),ISBLANK(O15)),"",N15+O15)</f>
        <v>152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45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44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177</v>
      </c>
      <c r="F17" s="28">
        <f>IF(ISNUMBER($G17),SUM(F13:F16),"")</f>
        <v>4</v>
      </c>
      <c r="G17" s="29">
        <f>IF(SUM($G13:$G16)+SUM($Q13:$Q16)&gt;0,SUM(G13:G16),"")</f>
        <v>545</v>
      </c>
      <c r="H17" s="27">
        <f>IF(ISNUMBER($G17),SUM(H13:H16),"")</f>
        <v>2</v>
      </c>
      <c r="I17" s="99"/>
      <c r="K17" s="96">
        <v>628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192</v>
      </c>
      <c r="P17" s="28">
        <f>IF(ISNUMBER($G17),SUM(P13:P16),"")</f>
        <v>2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45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105</v>
      </c>
      <c r="O18" s="12">
        <v>51</v>
      </c>
      <c r="P18" s="12">
        <v>0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50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54</v>
      </c>
      <c r="P19" s="18">
        <v>1</v>
      </c>
      <c r="Q19" s="19">
        <f>IF(AND(ISBLANK(N19),ISBLANK(O19)),"",N19+O19)</f>
        <v>143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94</v>
      </c>
      <c r="E20" s="18">
        <v>50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53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42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45</v>
      </c>
      <c r="P21" s="23">
        <v>1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11959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187</v>
      </c>
      <c r="F22" s="28">
        <f>IF(ISNUMBER($G22),SUM(F18:F21),"")</f>
        <v>4</v>
      </c>
      <c r="G22" s="29">
        <f>IF(SUM($G18:$G21)+SUM($Q18:$Q21)&gt;0,SUM(G18:G21),"")</f>
        <v>577</v>
      </c>
      <c r="H22" s="27">
        <f>IF(ISNUMBER($G22),SUM(H18:H21),"")</f>
        <v>2</v>
      </c>
      <c r="I22" s="99"/>
      <c r="K22" s="96">
        <v>10058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203</v>
      </c>
      <c r="P22" s="28">
        <f>IF(ISNUMBER($G22),SUM(P18:P21),"")</f>
        <v>2</v>
      </c>
      <c r="Q22" s="29">
        <f>IF(SUM($G18:$G21)+SUM($Q18:$Q21)&gt;0,SUM(Q18:Q21),"")</f>
        <v>585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36</v>
      </c>
      <c r="F23" s="12">
        <v>0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53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34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44</v>
      </c>
      <c r="P24" s="18">
        <v>0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54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72</v>
      </c>
      <c r="P25" s="18">
        <v>0</v>
      </c>
      <c r="Q25" s="19">
        <f>IF(AND(ISBLANK(N25),ISBLANK(O25)),"",N25+O25)</f>
        <v>164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52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43</v>
      </c>
      <c r="P26" s="23">
        <v>0</v>
      </c>
      <c r="Q26" s="24">
        <f>IF(AND(ISBLANK(N26),ISBLANK(O26)),"",N26+O26)</f>
        <v>132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176</v>
      </c>
      <c r="F27" s="28">
        <f>IF(ISNUMBER($G27),SUM(F23:F26),"")</f>
        <v>3</v>
      </c>
      <c r="G27" s="29">
        <f>IF(SUM($G23:$G26)+SUM($Q23:$Q26)&gt;0,SUM(G23:G26),"")</f>
        <v>531</v>
      </c>
      <c r="H27" s="27">
        <f>IF(ISNUMBER($G27),SUM(H23:H26),"")</f>
        <v>1.5</v>
      </c>
      <c r="I27" s="99"/>
      <c r="K27" s="96">
        <v>14493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212</v>
      </c>
      <c r="P27" s="28">
        <f>IF(ISNUMBER($G27),SUM(P23:P26),"")</f>
        <v>0</v>
      </c>
      <c r="Q27" s="29">
        <f>IF(SUM($G23:$G26)+SUM($Q23:$Q26)&gt;0,SUM(Q23:Q26),"")</f>
        <v>566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78</v>
      </c>
      <c r="E28" s="12">
        <v>34</v>
      </c>
      <c r="F28" s="12">
        <v>0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35</v>
      </c>
      <c r="P28" s="12">
        <v>2</v>
      </c>
      <c r="Q28" s="13">
        <f>IF(AND(ISBLANK(N28),ISBLANK(O28)),"",N28+O28)</f>
        <v>124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36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116</v>
      </c>
      <c r="O29" s="18">
        <v>54</v>
      </c>
      <c r="P29" s="18">
        <v>2</v>
      </c>
      <c r="Q29" s="19">
        <f>IF(AND(ISBLANK(N29),ISBLANK(O29)),"",N29+O29)</f>
        <v>170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26</v>
      </c>
      <c r="F30" s="18">
        <v>5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43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26</v>
      </c>
      <c r="F31" s="23">
        <v>4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62</v>
      </c>
      <c r="P31" s="23">
        <v>1</v>
      </c>
      <c r="Q31" s="24">
        <f>IF(AND(ISBLANK(N31),ISBLANK(O31)),"",N31+O31)</f>
        <v>164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122</v>
      </c>
      <c r="F32" s="28">
        <f>IF(ISNUMBER($G32),SUM(F28:F31),"")</f>
        <v>11</v>
      </c>
      <c r="G32" s="29">
        <f>IF(SUM($G28:$G31)+SUM($Q28:$Q31)&gt;0,SUM(G28:G31),"")</f>
        <v>478</v>
      </c>
      <c r="H32" s="27">
        <f>IF(ISNUMBER($G32),SUM(H28:H31),"")</f>
        <v>0</v>
      </c>
      <c r="I32" s="99"/>
      <c r="K32" s="96">
        <v>7949</v>
      </c>
      <c r="L32" s="97"/>
      <c r="M32" s="26" t="s">
        <v>18</v>
      </c>
      <c r="N32" s="27">
        <f>IF(ISNUMBER($G32),SUM(N28:N31),"")</f>
        <v>406</v>
      </c>
      <c r="O32" s="28">
        <f>IF(ISNUMBER($G32),SUM(O28:O31),"")</f>
        <v>194</v>
      </c>
      <c r="P32" s="28">
        <f>IF(ISNUMBER($G32),SUM(P28:P31),"")</f>
        <v>6</v>
      </c>
      <c r="Q32" s="29">
        <f>IF(SUM($G28:$G31)+SUM($Q28:$Q31)&gt;0,SUM(Q28:Q31),"")</f>
        <v>600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41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103</v>
      </c>
      <c r="O33" s="12">
        <v>72</v>
      </c>
      <c r="P33" s="12">
        <v>1</v>
      </c>
      <c r="Q33" s="13">
        <f>IF(AND(ISBLANK(N33),ISBLANK(O33)),"",N33+O33)</f>
        <v>175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42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45</v>
      </c>
      <c r="P34" s="18">
        <v>0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50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43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45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45</v>
      </c>
      <c r="P36" s="23">
        <v>0</v>
      </c>
      <c r="Q36" s="24">
        <f>IF(AND(ISBLANK(N36),ISBLANK(O36)),"",N36+O36)</f>
        <v>147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178</v>
      </c>
      <c r="F37" s="28">
        <f>IF(ISNUMBER($G37),SUM(F33:F36),"")</f>
        <v>2</v>
      </c>
      <c r="G37" s="29">
        <f>IF(SUM($G33:$G36)+SUM($Q33:$Q36)&gt;0,SUM(G33:G36),"")</f>
        <v>554</v>
      </c>
      <c r="H37" s="27">
        <f>IF(ISNUMBER($G37),SUM(H33:H36),"")</f>
        <v>2</v>
      </c>
      <c r="I37" s="99"/>
      <c r="K37" s="96">
        <v>12815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205</v>
      </c>
      <c r="P37" s="28">
        <f>IF(ISNUMBER($G37),SUM(P33:P36),"")</f>
        <v>2</v>
      </c>
      <c r="Q37" s="29">
        <f>IF(SUM($G33:$G36)+SUM($Q33:$Q36)&gt;0,SUM(Q33:Q36),"")</f>
        <v>597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2220</v>
      </c>
      <c r="E39" s="34">
        <f>IF(ISNUMBER($G39),SUM(E12,E17,E22,E27,E32,E37),"")</f>
        <v>1039</v>
      </c>
      <c r="F39" s="34">
        <f>IF(ISNUMBER($G39),SUM(F12,F17,F22,F27,F32,F37),"")</f>
        <v>33</v>
      </c>
      <c r="G39" s="35">
        <f>IF(SUM($G$8:$G$37)+SUM($Q$8:$Q$37)&gt;0,SUM(G12,G17,G22,G27,G32,G37),"")</f>
        <v>3259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2265</v>
      </c>
      <c r="O39" s="34">
        <f>IF(ISNUMBER($G39),SUM(O12,O17,O22,O27,O32,O37),"")</f>
        <v>1199</v>
      </c>
      <c r="P39" s="34">
        <f>IF(ISNUMBER($G39),SUM(P12,P17,P22,P27,P32,P37),"")</f>
        <v>19</v>
      </c>
      <c r="Q39" s="35">
        <f>IF(SUM($G$8:$G$37)+SUM($Q$8:$Q$37)&gt;0,SUM(Q12,Q17,Q22,Q27,Q32,Q37),"")</f>
        <v>3464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25699</v>
      </c>
      <c r="E57" s="72" t="s">
        <v>71</v>
      </c>
      <c r="F57" s="75"/>
      <c r="G57" s="75"/>
      <c r="H57" s="73"/>
      <c r="I57" s="63">
        <v>11053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2024-02-10T19:36:47Z</dcterms:modified>
</cp:coreProperties>
</file>